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2" documentId="13_ncr:1_{350D2CEB-FF81-43D9-BF5F-30C143A87FAA}" xr6:coauthVersionLast="47" xr6:coauthVersionMax="47" xr10:uidLastSave="{ABA9DDB3-64CE-4C12-95B8-FBB6C423E042}"/>
  <bookViews>
    <workbookView xWindow="-4455" yWindow="-21720" windowWidth="38640" windowHeight="21120" tabRatio="635" xr2:uid="{00000000-000D-0000-FFFF-FFFF00000000}"/>
  </bookViews>
  <sheets>
    <sheet name="ISTRUZIONI" sheetId="15" r:id="rId1"/>
    <sheet name="GARANZIE AQ Lotto 1 Quota 1" sheetId="17" r:id="rId2"/>
    <sheet name="GARANZIE AQ Lotto 1 Quota 2" sheetId="19" r:id="rId3"/>
    <sheet name="GARANZIE AQ Lotto 2 Quota 1" sheetId="20" r:id="rId4"/>
    <sheet name="GARANZIE AQ Lotto 2 Quota 2" sheetId="2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21" l="1"/>
  <c r="E29" i="21" s="1"/>
  <c r="D28" i="21"/>
  <c r="E28" i="21" s="1"/>
  <c r="D30" i="21" s="1"/>
  <c r="E27" i="21"/>
  <c r="D23" i="21"/>
  <c r="E10" i="21"/>
  <c r="E8" i="21"/>
  <c r="E6" i="21"/>
  <c r="D11" i="21" s="1"/>
  <c r="D29" i="20"/>
  <c r="E29" i="20" s="1"/>
  <c r="D28" i="20"/>
  <c r="E28" i="20" s="1"/>
  <c r="E27" i="20"/>
  <c r="D23" i="20"/>
  <c r="E10" i="20"/>
  <c r="E8" i="20"/>
  <c r="E6" i="20"/>
  <c r="D29" i="19"/>
  <c r="E29" i="19" s="1"/>
  <c r="D28" i="19"/>
  <c r="E28" i="19" s="1"/>
  <c r="E27" i="19"/>
  <c r="D23" i="19"/>
  <c r="E10" i="19"/>
  <c r="E8" i="19"/>
  <c r="E6" i="19"/>
  <c r="D29" i="17"/>
  <c r="E29" i="17" s="1"/>
  <c r="D28" i="17"/>
  <c r="E28" i="17" s="1"/>
  <c r="E27" i="17"/>
  <c r="D23" i="17"/>
  <c r="E10" i="17"/>
  <c r="E8" i="17"/>
  <c r="E6" i="17"/>
  <c r="D11" i="20" l="1"/>
  <c r="D16" i="20" s="1"/>
  <c r="D11" i="19"/>
  <c r="D16" i="21"/>
  <c r="D24" i="21"/>
  <c r="D31" i="21"/>
  <c r="D30" i="20"/>
  <c r="D30" i="19"/>
  <c r="D24" i="19"/>
  <c r="D11" i="17"/>
  <c r="D30" i="17"/>
  <c r="D31" i="20" l="1"/>
  <c r="D24" i="20"/>
  <c r="D31" i="19"/>
  <c r="D16" i="19"/>
  <c r="D31" i="17"/>
  <c r="D16" i="17"/>
  <c r="D24" i="17"/>
</calcChain>
</file>

<file path=xl/sharedStrings.xml><?xml version="1.0" encoding="utf-8"?>
<sst xmlns="http://schemas.openxmlformats.org/spreadsheetml/2006/main" count="139" uniqueCount="42">
  <si>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</si>
  <si>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</si>
  <si>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</si>
  <si>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</si>
  <si>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</si>
  <si>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</si>
  <si>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</si>
  <si>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</si>
  <si>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</si>
  <si>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</si>
  <si>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</si>
  <si>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</si>
  <si>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</si>
  <si>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</si>
  <si>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</si>
  <si>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</si>
  <si>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</si>
  <si>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</si>
  <si>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</si>
  <si>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</si>
  <si>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</si>
  <si>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</si>
  <si>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</si>
  <si>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</si>
  <si>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</si>
  <si>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</si>
  <si>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</si>
  <si>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</si>
  <si>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</si>
  <si>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</si>
  <si>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</si>
  <si>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</si>
  <si>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</si>
  <si>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</si>
  <si>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</si>
  <si>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r>
      <t>B.  Fideiussione, emessa e firmata digitalmente, gestita mediante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 xml:space="preserve"> verifica telematica sul sito internet dell'emittente </t>
    </r>
    <r>
      <rPr>
        <b/>
        <strike/>
        <sz val="10"/>
        <color rgb="FF00B050"/>
        <rFont val="Calibri"/>
        <family val="2"/>
        <scheme val="minor"/>
      </rPr>
      <t xml:space="preserve"> </t>
    </r>
  </si>
  <si>
    <t>Alemno una certificazione tra le certixicazioni: 
-	SA 8000 (Social Accoutability 2000)
-	UNI EN ISO 14001 (Sistemi di gestione ambientale)
-	ISO/IEC 27701 (Security techniques - Extension to IS0/IEC 27001 and IS0/IEC 27002 for privacy information management)
-	ISO/IEC 27035-1 (Security techniques - Information security incident management).</t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</si>
  <si>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par.16 del d capitolato d'oneri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</si>
  <si>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23.2 del capitolato d'oneri (NB: il valore è indicato preventivamente a solo titolo di esempio)</t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</si>
  <si>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par. 10 del capitolato d'oneri (NB: il valore è indicato preventivamente a solo titolo di esempio)</t>
    </r>
  </si>
  <si>
    <t>Almeno una certificazione tra le certixicazioni: 
-	SA 8000 (Social Accoutability 2000)
-	UNI EN ISO 14001 (Sistemi di gestione ambientale)
-	ISO/IEC 27701 (Security techniques - Extension to IS0/IEC 27001 and IS0/IEC 27002 for privacy information management)
-	ISO/IEC 27035-1 (Security techniques - Information security incident management).</t>
  </si>
  <si>
    <t>Importo base della garanzia provvisoria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</si>
</sst>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trike/>
      <sz val="10"/>
      <color rgb="FF00B050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vertical="center"/>
    </xf>
    <xf numFmtId="165" fontId="19" fillId="0" borderId="0" xfId="0" applyNumberFormat="1" applyFont="1"/>
    <xf numFmtId="0" fontId="19" fillId="0" borderId="0" xfId="0" applyFont="1"/>
    <xf numFmtId="9" fontId="22" fillId="0" borderId="1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abSelected="1" workbookViewId="0">
      <selection activeCell="C11" sqref="C11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23</v>
      </c>
    </row>
    <row r="4" spans="1:4" s="23" customFormat="1" ht="31.5" customHeight="1" x14ac:dyDescent="0.35">
      <c r="C4" s="67" t="s">
        <v>24</v>
      </c>
      <c r="D4" s="67"/>
    </row>
    <row r="5" spans="1:4" s="23" customFormat="1" ht="31.5" customHeight="1" x14ac:dyDescent="0.35">
      <c r="C5" s="67" t="s">
        <v>25</v>
      </c>
      <c r="D5" s="67"/>
    </row>
    <row r="6" spans="1:4" s="23" customFormat="1" ht="31.5" customHeight="1" x14ac:dyDescent="0.35">
      <c r="C6" s="67" t="s">
        <v>26</v>
      </c>
      <c r="D6" s="67"/>
    </row>
    <row r="7" spans="1:4" x14ac:dyDescent="0.35">
      <c r="C7" s="68"/>
      <c r="D7" s="68"/>
    </row>
    <row r="8" spans="1:4" x14ac:dyDescent="0.35">
      <c r="C8" s="67" t="s">
        <v>27</v>
      </c>
      <c r="D8" s="67"/>
    </row>
    <row r="9" spans="1:4" ht="34.5" customHeight="1" x14ac:dyDescent="0.35">
      <c r="C9" s="20" t="s">
        <v>28</v>
      </c>
      <c r="D9" s="19" t="s">
        <v>34</v>
      </c>
    </row>
    <row r="10" spans="1:4" ht="34.5" customHeight="1" x14ac:dyDescent="0.35">
      <c r="C10" s="21" t="s">
        <v>29</v>
      </c>
      <c r="D10" s="19" t="s">
        <v>30</v>
      </c>
    </row>
    <row r="11" spans="1:4" ht="34.5" customHeight="1" x14ac:dyDescent="0.35">
      <c r="C11" s="22" t="s">
        <v>31</v>
      </c>
      <c r="D11" s="19" t="s">
        <v>32</v>
      </c>
    </row>
    <row r="12" spans="1:4" x14ac:dyDescent="0.35">
      <c r="C12" s="19"/>
      <c r="D12" s="19"/>
    </row>
    <row r="13" spans="1:4" x14ac:dyDescent="0.35">
      <c r="C13" s="18"/>
    </row>
    <row r="14" spans="1:4" x14ac:dyDescent="0.35">
      <c r="C14" s="18"/>
    </row>
    <row r="15" spans="1:4" x14ac:dyDescent="0.35">
      <c r="C15" s="18"/>
    </row>
    <row r="16" spans="1:4" x14ac:dyDescent="0.35">
      <c r="C16" s="18"/>
    </row>
    <row r="17" spans="3:3" x14ac:dyDescent="0.35">
      <c r="C17" s="18"/>
    </row>
    <row r="18" spans="3:3" x14ac:dyDescent="0.35">
      <c r="C18" s="18"/>
    </row>
    <row r="19" spans="3:3" x14ac:dyDescent="0.35">
      <c r="C19" s="18"/>
    </row>
    <row r="20" spans="3:3" x14ac:dyDescent="0.35">
      <c r="C20" s="18"/>
    </row>
    <row r="21" spans="3:3" x14ac:dyDescent="0.3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B7D33-2B2B-43DE-A079-A2481B6FA259}">
  <dimension ref="A2:M31"/>
  <sheetViews>
    <sheetView topLeftCell="A9" zoomScaleNormal="100" zoomScaleSheetLayoutView="97" workbookViewId="0">
      <selection activeCell="D20" sqref="D20:E20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33" t="s">
        <v>16</v>
      </c>
      <c r="C3" s="33"/>
      <c r="D3" s="33"/>
      <c r="E3" s="33"/>
      <c r="F3" s="1"/>
    </row>
    <row r="4" spans="1:13" ht="28.5" customHeight="1" x14ac:dyDescent="0.35">
      <c r="B4" s="36" t="s">
        <v>17</v>
      </c>
      <c r="C4" s="37"/>
      <c r="D4" s="37"/>
      <c r="E4" s="38"/>
      <c r="F4" s="1"/>
    </row>
    <row r="5" spans="1:13" ht="26" x14ac:dyDescent="0.35">
      <c r="B5" s="11" t="s">
        <v>4</v>
      </c>
      <c r="C5" s="11" t="s">
        <v>1</v>
      </c>
      <c r="D5" s="11" t="s">
        <v>0</v>
      </c>
      <c r="E5" s="11" t="s">
        <v>6</v>
      </c>
      <c r="F5" s="1"/>
    </row>
    <row r="6" spans="1:13" x14ac:dyDescent="0.35">
      <c r="A6" s="42"/>
      <c r="B6" s="8" t="s">
        <v>8</v>
      </c>
      <c r="C6" s="3">
        <v>0.3</v>
      </c>
      <c r="D6" s="6" t="s">
        <v>33</v>
      </c>
      <c r="E6" s="43">
        <f>IF(D7="s",C7,IF(D6="s",C6,0))</f>
        <v>0</v>
      </c>
      <c r="F6" s="1"/>
    </row>
    <row r="7" spans="1:13" ht="26" x14ac:dyDescent="0.35">
      <c r="A7" s="42"/>
      <c r="B7" s="8" t="s">
        <v>9</v>
      </c>
      <c r="C7" s="3">
        <v>0.5</v>
      </c>
      <c r="D7" s="6" t="s">
        <v>33</v>
      </c>
      <c r="E7" s="44"/>
      <c r="F7" s="1"/>
    </row>
    <row r="8" spans="1:13" ht="39" x14ac:dyDescent="0.35">
      <c r="B8" s="8" t="s">
        <v>35</v>
      </c>
      <c r="C8" s="3">
        <v>0.1</v>
      </c>
      <c r="D8" s="6" t="s">
        <v>33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35">
      <c r="B9" s="12" t="s">
        <v>10</v>
      </c>
      <c r="C9" s="13"/>
      <c r="D9" s="14"/>
      <c r="E9" s="15"/>
      <c r="F9" s="28"/>
      <c r="G9" s="29"/>
      <c r="H9" s="29"/>
      <c r="I9" s="29"/>
      <c r="J9" s="29"/>
      <c r="K9" s="29"/>
      <c r="L9" s="29"/>
      <c r="M9" s="29"/>
    </row>
    <row r="10" spans="1:13" ht="139" customHeight="1" x14ac:dyDescent="0.35">
      <c r="A10" s="10"/>
      <c r="B10" s="8" t="s">
        <v>40</v>
      </c>
      <c r="C10" s="3">
        <v>0.2</v>
      </c>
      <c r="D10" s="6" t="s">
        <v>33</v>
      </c>
      <c r="E10" s="9">
        <f>IF(D10="s",C10,0)</f>
        <v>0</v>
      </c>
      <c r="F10" s="28"/>
      <c r="G10" s="29"/>
      <c r="H10" s="29"/>
      <c r="I10" s="29"/>
      <c r="J10" s="29"/>
      <c r="K10" s="29"/>
      <c r="L10" s="29"/>
      <c r="M10" s="29"/>
    </row>
    <row r="11" spans="1:13" ht="43.5" customHeight="1" x14ac:dyDescent="0.35">
      <c r="B11" s="30" t="s">
        <v>7</v>
      </c>
      <c r="C11" s="31"/>
      <c r="D11" s="32">
        <f>IFERROR(1-(1-E6)*(1-E8)*(1-E10),1-(1-E6)*(1-E10))</f>
        <v>0</v>
      </c>
      <c r="E11" s="32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33" t="s">
        <v>11</v>
      </c>
      <c r="C14" s="33"/>
      <c r="D14" s="33"/>
      <c r="E14" s="33"/>
    </row>
    <row r="15" spans="1:13" ht="60.75" customHeight="1" x14ac:dyDescent="0.35">
      <c r="B15" s="45" t="s">
        <v>41</v>
      </c>
      <c r="C15" s="46"/>
      <c r="D15" s="47">
        <v>2105992.5099999998</v>
      </c>
      <c r="E15" s="48"/>
      <c r="F15" s="4"/>
    </row>
    <row r="16" spans="1:13" x14ac:dyDescent="0.35">
      <c r="B16" s="39" t="s">
        <v>12</v>
      </c>
      <c r="C16" s="40"/>
      <c r="D16" s="41">
        <f>ROUND((1-$D$11)*$D15,0)</f>
        <v>2105993</v>
      </c>
      <c r="E16" s="41"/>
    </row>
    <row r="19" spans="2:6" ht="31.5" customHeight="1" x14ac:dyDescent="0.35">
      <c r="B19" s="33" t="s">
        <v>18</v>
      </c>
      <c r="C19" s="34"/>
      <c r="D19" s="34"/>
      <c r="E19" s="35"/>
      <c r="F19" s="16"/>
    </row>
    <row r="20" spans="2:6" ht="61.5" customHeight="1" x14ac:dyDescent="0.35">
      <c r="B20" s="50" t="s">
        <v>38</v>
      </c>
      <c r="C20" s="51"/>
      <c r="D20" s="47">
        <v>22700149.760000002</v>
      </c>
      <c r="E20" s="48"/>
      <c r="F20" s="4"/>
    </row>
    <row r="21" spans="2:6" ht="20.25" customHeight="1" x14ac:dyDescent="0.35">
      <c r="B21" s="52" t="s">
        <v>19</v>
      </c>
      <c r="C21" s="53"/>
      <c r="D21" s="53"/>
      <c r="E21" s="54"/>
    </row>
    <row r="22" spans="2:6" x14ac:dyDescent="0.35">
      <c r="B22" s="55" t="s">
        <v>2</v>
      </c>
      <c r="C22" s="56"/>
      <c r="D22" s="57">
        <v>5.9999999999999995E-4</v>
      </c>
      <c r="E22" s="58"/>
      <c r="F22" s="4"/>
    </row>
    <row r="23" spans="2:6" ht="30" customHeight="1" x14ac:dyDescent="0.35">
      <c r="B23" s="59" t="s">
        <v>14</v>
      </c>
      <c r="C23" s="60"/>
      <c r="D23" s="61">
        <f>D22*D$20</f>
        <v>13620.089856000001</v>
      </c>
      <c r="E23" s="62"/>
    </row>
    <row r="24" spans="2:6" x14ac:dyDescent="0.35">
      <c r="B24" s="63" t="s">
        <v>3</v>
      </c>
      <c r="C24" s="63"/>
      <c r="D24" s="41">
        <f>ROUND((1-$D$11)*$D23,0)</f>
        <v>13620</v>
      </c>
      <c r="E24" s="41"/>
    </row>
    <row r="25" spans="2:6" ht="36.75" customHeight="1" x14ac:dyDescent="0.35">
      <c r="B25" s="64" t="s">
        <v>20</v>
      </c>
      <c r="C25" s="64"/>
      <c r="D25" s="64"/>
      <c r="E25" s="64"/>
    </row>
    <row r="26" spans="2:6" ht="48.75" customHeight="1" x14ac:dyDescent="0.35">
      <c r="B26" s="49" t="s">
        <v>37</v>
      </c>
      <c r="C26" s="49"/>
      <c r="D26" s="7">
        <v>0.24</v>
      </c>
      <c r="E26" s="17"/>
      <c r="F26" s="4"/>
    </row>
    <row r="27" spans="2:6" ht="29.25" customHeight="1" x14ac:dyDescent="0.35">
      <c r="B27" s="49" t="s">
        <v>13</v>
      </c>
      <c r="C27" s="49"/>
      <c r="D27" s="3">
        <v>0.01</v>
      </c>
      <c r="E27" s="2">
        <f>D27*D$20</f>
        <v>227001.49760000003</v>
      </c>
      <c r="F27" s="4"/>
    </row>
    <row r="28" spans="2:6" ht="29.25" customHeight="1" x14ac:dyDescent="0.35">
      <c r="B28" s="49" t="s">
        <v>21</v>
      </c>
      <c r="C28" s="49"/>
      <c r="D28" s="9">
        <f>IF(D26&gt;10%,MIN(D26-10%,10%),0%)</f>
        <v>0.1</v>
      </c>
      <c r="E28" s="2">
        <f>D28*D$20</f>
        <v>2270014.9760000003</v>
      </c>
    </row>
    <row r="29" spans="2:6" ht="29.25" customHeight="1" x14ac:dyDescent="0.35">
      <c r="B29" s="49" t="s">
        <v>22</v>
      </c>
      <c r="C29" s="49"/>
      <c r="D29" s="9">
        <f>IF(D26&gt;20%,2*(D26-20%),0%)</f>
        <v>7.999999999999996E-2</v>
      </c>
      <c r="E29" s="2">
        <f>D29*D$20</f>
        <v>1816011.9807999993</v>
      </c>
    </row>
    <row r="30" spans="2:6" ht="29.25" customHeight="1" x14ac:dyDescent="0.35">
      <c r="B30" s="65" t="s">
        <v>15</v>
      </c>
      <c r="C30" s="65"/>
      <c r="D30" s="66">
        <f>SUM(E27:E29)</f>
        <v>4313028.4543999992</v>
      </c>
      <c r="E30" s="66"/>
    </row>
    <row r="31" spans="2:6" ht="30" customHeight="1" x14ac:dyDescent="0.35">
      <c r="B31" s="63" t="s">
        <v>5</v>
      </c>
      <c r="C31" s="63"/>
      <c r="D31" s="41">
        <f>ROUND((1-$D$11)*$D30,0)</f>
        <v>4313028</v>
      </c>
      <c r="E31" s="41"/>
    </row>
  </sheetData>
  <mergeCells count="31">
    <mergeCell ref="B29:C29"/>
    <mergeCell ref="B30:C30"/>
    <mergeCell ref="D30:E30"/>
    <mergeCell ref="B31:C31"/>
    <mergeCell ref="D31:E31"/>
    <mergeCell ref="B28:C28"/>
    <mergeCell ref="B20:C20"/>
    <mergeCell ref="D20:E20"/>
    <mergeCell ref="B21:E21"/>
    <mergeCell ref="B22:C22"/>
    <mergeCell ref="D22:E22"/>
    <mergeCell ref="B23:C23"/>
    <mergeCell ref="D23:E23"/>
    <mergeCell ref="B24:C24"/>
    <mergeCell ref="D24:E24"/>
    <mergeCell ref="B25:E25"/>
    <mergeCell ref="B26:C26"/>
    <mergeCell ref="B27:C27"/>
    <mergeCell ref="A6:A7"/>
    <mergeCell ref="E6:E7"/>
    <mergeCell ref="B14:E14"/>
    <mergeCell ref="B15:C15"/>
    <mergeCell ref="D15:E15"/>
    <mergeCell ref="F9:M10"/>
    <mergeCell ref="B11:C11"/>
    <mergeCell ref="D11:E11"/>
    <mergeCell ref="B19:E19"/>
    <mergeCell ref="B3:E3"/>
    <mergeCell ref="B4:E4"/>
    <mergeCell ref="B16:C16"/>
    <mergeCell ref="D16:E16"/>
  </mergeCells>
  <dataValidations count="1">
    <dataValidation type="list" allowBlank="1" showInputMessage="1" showErrorMessage="1" sqref="D6:D10" xr:uid="{565F7DEA-068C-4060-B391-837DB7912CE0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9CA1E-03E4-4687-A583-E69C9CDDAEAF}">
  <dimension ref="A2:M31"/>
  <sheetViews>
    <sheetView topLeftCell="A17" zoomScaleNormal="100" zoomScaleSheetLayoutView="97" workbookViewId="0">
      <selection activeCell="D20" sqref="D20:E20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33" t="s">
        <v>16</v>
      </c>
      <c r="C3" s="33"/>
      <c r="D3" s="33"/>
      <c r="E3" s="33"/>
      <c r="F3" s="1"/>
    </row>
    <row r="4" spans="1:13" ht="28.5" customHeight="1" x14ac:dyDescent="0.35">
      <c r="B4" s="36" t="s">
        <v>17</v>
      </c>
      <c r="C4" s="37"/>
      <c r="D4" s="37"/>
      <c r="E4" s="38"/>
      <c r="F4" s="1"/>
    </row>
    <row r="5" spans="1:13" ht="26" x14ac:dyDescent="0.35">
      <c r="B5" s="11" t="s">
        <v>4</v>
      </c>
      <c r="C5" s="11" t="s">
        <v>1</v>
      </c>
      <c r="D5" s="11" t="s">
        <v>0</v>
      </c>
      <c r="E5" s="11" t="s">
        <v>6</v>
      </c>
      <c r="F5" s="1"/>
    </row>
    <row r="6" spans="1:13" x14ac:dyDescent="0.35">
      <c r="A6" s="42"/>
      <c r="B6" s="8" t="s">
        <v>8</v>
      </c>
      <c r="C6" s="3">
        <v>0.3</v>
      </c>
      <c r="D6" s="6" t="s">
        <v>33</v>
      </c>
      <c r="E6" s="43">
        <f>IF(D7="s",C7,IF(D6="s",C6,0))</f>
        <v>0</v>
      </c>
      <c r="F6" s="1"/>
    </row>
    <row r="7" spans="1:13" ht="26" x14ac:dyDescent="0.35">
      <c r="A7" s="42"/>
      <c r="B7" s="8" t="s">
        <v>9</v>
      </c>
      <c r="C7" s="3">
        <v>0.5</v>
      </c>
      <c r="D7" s="6" t="s">
        <v>33</v>
      </c>
      <c r="E7" s="44"/>
      <c r="F7" s="1"/>
    </row>
    <row r="8" spans="1:13" ht="39" x14ac:dyDescent="0.35">
      <c r="B8" s="8" t="s">
        <v>35</v>
      </c>
      <c r="C8" s="3">
        <v>0.1</v>
      </c>
      <c r="D8" s="6" t="s">
        <v>33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35">
      <c r="B9" s="12" t="s">
        <v>10</v>
      </c>
      <c r="C9" s="13"/>
      <c r="D9" s="14"/>
      <c r="E9" s="15"/>
      <c r="F9" s="28"/>
      <c r="G9" s="29"/>
      <c r="H9" s="29"/>
      <c r="I9" s="29"/>
      <c r="J9" s="29"/>
      <c r="K9" s="29"/>
      <c r="L9" s="29"/>
      <c r="M9" s="29"/>
    </row>
    <row r="10" spans="1:13" ht="139" customHeight="1" x14ac:dyDescent="0.35">
      <c r="A10" s="10"/>
      <c r="B10" s="8" t="s">
        <v>36</v>
      </c>
      <c r="C10" s="3">
        <v>0.2</v>
      </c>
      <c r="D10" s="6" t="s">
        <v>33</v>
      </c>
      <c r="E10" s="9">
        <f>IF(D10="s",C10,0)</f>
        <v>0</v>
      </c>
      <c r="F10" s="28"/>
      <c r="G10" s="29"/>
      <c r="H10" s="29"/>
      <c r="I10" s="29"/>
      <c r="J10" s="29"/>
      <c r="K10" s="29"/>
      <c r="L10" s="29"/>
      <c r="M10" s="29"/>
    </row>
    <row r="11" spans="1:13" ht="43.5" customHeight="1" x14ac:dyDescent="0.35">
      <c r="B11" s="30" t="s">
        <v>7</v>
      </c>
      <c r="C11" s="31"/>
      <c r="D11" s="32">
        <f>IFERROR(1-(1-E6)*(1-E8)*(1-E10),1-(1-E6)*(1-E10))</f>
        <v>0</v>
      </c>
      <c r="E11" s="32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33" t="s">
        <v>11</v>
      </c>
      <c r="C14" s="33"/>
      <c r="D14" s="33"/>
      <c r="E14" s="33"/>
    </row>
    <row r="15" spans="1:13" ht="60.75" customHeight="1" x14ac:dyDescent="0.35">
      <c r="B15" s="45" t="s">
        <v>41</v>
      </c>
      <c r="C15" s="46"/>
      <c r="D15" s="47">
        <v>2105992.5099999998</v>
      </c>
      <c r="E15" s="48"/>
      <c r="F15" s="4"/>
    </row>
    <row r="16" spans="1:13" x14ac:dyDescent="0.35">
      <c r="B16" s="39" t="s">
        <v>12</v>
      </c>
      <c r="C16" s="40"/>
      <c r="D16" s="41">
        <f>ROUND((1-$D$11)*$D15,0)</f>
        <v>2105993</v>
      </c>
      <c r="E16" s="41"/>
    </row>
    <row r="19" spans="2:6" ht="31.5" customHeight="1" x14ac:dyDescent="0.35">
      <c r="B19" s="33" t="s">
        <v>18</v>
      </c>
      <c r="C19" s="34"/>
      <c r="D19" s="34"/>
      <c r="E19" s="35"/>
      <c r="F19" s="16"/>
    </row>
    <row r="20" spans="2:6" ht="61.5" customHeight="1" x14ac:dyDescent="0.35">
      <c r="B20" s="50" t="s">
        <v>38</v>
      </c>
      <c r="C20" s="51"/>
      <c r="D20" s="47">
        <v>22700149.760000002</v>
      </c>
      <c r="E20" s="48"/>
      <c r="F20" s="4"/>
    </row>
    <row r="21" spans="2:6" ht="20.25" customHeight="1" x14ac:dyDescent="0.35">
      <c r="B21" s="52" t="s">
        <v>19</v>
      </c>
      <c r="C21" s="53"/>
      <c r="D21" s="53"/>
      <c r="E21" s="54"/>
    </row>
    <row r="22" spans="2:6" x14ac:dyDescent="0.35">
      <c r="B22" s="55" t="s">
        <v>2</v>
      </c>
      <c r="C22" s="56"/>
      <c r="D22" s="57">
        <v>5.9999999999999995E-4</v>
      </c>
      <c r="E22" s="58"/>
      <c r="F22" s="4"/>
    </row>
    <row r="23" spans="2:6" ht="30" customHeight="1" x14ac:dyDescent="0.35">
      <c r="B23" s="59" t="s">
        <v>14</v>
      </c>
      <c r="C23" s="60"/>
      <c r="D23" s="61">
        <f>D22*D$20</f>
        <v>13620.089856000001</v>
      </c>
      <c r="E23" s="62"/>
    </row>
    <row r="24" spans="2:6" x14ac:dyDescent="0.35">
      <c r="B24" s="63" t="s">
        <v>3</v>
      </c>
      <c r="C24" s="63"/>
      <c r="D24" s="41">
        <f>ROUND((1-$D$11)*$D23,0)</f>
        <v>13620</v>
      </c>
      <c r="E24" s="41"/>
    </row>
    <row r="25" spans="2:6" ht="36.75" customHeight="1" x14ac:dyDescent="0.35">
      <c r="B25" s="64" t="s">
        <v>20</v>
      </c>
      <c r="C25" s="64"/>
      <c r="D25" s="64"/>
      <c r="E25" s="64"/>
    </row>
    <row r="26" spans="2:6" ht="48.75" customHeight="1" x14ac:dyDescent="0.35">
      <c r="B26" s="49" t="s">
        <v>37</v>
      </c>
      <c r="C26" s="49"/>
      <c r="D26" s="7">
        <v>0.24</v>
      </c>
      <c r="E26" s="17"/>
      <c r="F26" s="4"/>
    </row>
    <row r="27" spans="2:6" ht="29.25" customHeight="1" x14ac:dyDescent="0.35">
      <c r="B27" s="49" t="s">
        <v>13</v>
      </c>
      <c r="C27" s="49"/>
      <c r="D27" s="3">
        <v>0.01</v>
      </c>
      <c r="E27" s="2">
        <f>D27*D$20</f>
        <v>227001.49760000003</v>
      </c>
      <c r="F27" s="4"/>
    </row>
    <row r="28" spans="2:6" ht="29.25" customHeight="1" x14ac:dyDescent="0.35">
      <c r="B28" s="49" t="s">
        <v>21</v>
      </c>
      <c r="C28" s="49"/>
      <c r="D28" s="9">
        <f>IF(D26&gt;10%,MIN(D26-10%,10%),0%)</f>
        <v>0.1</v>
      </c>
      <c r="E28" s="2">
        <f>D28*D$20</f>
        <v>2270014.9760000003</v>
      </c>
    </row>
    <row r="29" spans="2:6" ht="29.25" customHeight="1" x14ac:dyDescent="0.35">
      <c r="B29" s="49" t="s">
        <v>22</v>
      </c>
      <c r="C29" s="49"/>
      <c r="D29" s="9">
        <f>IF(D26&gt;20%,2*(D26-20%),0%)</f>
        <v>7.999999999999996E-2</v>
      </c>
      <c r="E29" s="2">
        <f>D29*D$20</f>
        <v>1816011.9807999993</v>
      </c>
    </row>
    <row r="30" spans="2:6" ht="29.25" customHeight="1" x14ac:dyDescent="0.35">
      <c r="B30" s="65" t="s">
        <v>15</v>
      </c>
      <c r="C30" s="65"/>
      <c r="D30" s="66">
        <f>SUM(E27:E29)</f>
        <v>4313028.4543999992</v>
      </c>
      <c r="E30" s="66"/>
    </row>
    <row r="31" spans="2:6" ht="30" customHeight="1" x14ac:dyDescent="0.35">
      <c r="B31" s="63" t="s">
        <v>5</v>
      </c>
      <c r="C31" s="63"/>
      <c r="D31" s="41">
        <f>ROUND((1-$D$11)*$D30,0)</f>
        <v>4313028</v>
      </c>
      <c r="E31" s="41"/>
    </row>
  </sheetData>
  <mergeCells count="31">
    <mergeCell ref="B29:C29"/>
    <mergeCell ref="B30:C30"/>
    <mergeCell ref="D30:E30"/>
    <mergeCell ref="B31:C31"/>
    <mergeCell ref="D31:E31"/>
    <mergeCell ref="B28:C28"/>
    <mergeCell ref="B20:C20"/>
    <mergeCell ref="D20:E20"/>
    <mergeCell ref="B21:E21"/>
    <mergeCell ref="B22:C22"/>
    <mergeCell ref="D22:E22"/>
    <mergeCell ref="B23:C23"/>
    <mergeCell ref="D23:E23"/>
    <mergeCell ref="B24:C24"/>
    <mergeCell ref="D24:E24"/>
    <mergeCell ref="B25:E25"/>
    <mergeCell ref="B26:C26"/>
    <mergeCell ref="B27:C27"/>
    <mergeCell ref="A6:A7"/>
    <mergeCell ref="E6:E7"/>
    <mergeCell ref="B14:E14"/>
    <mergeCell ref="B15:C15"/>
    <mergeCell ref="D15:E15"/>
    <mergeCell ref="F9:M10"/>
    <mergeCell ref="B11:C11"/>
    <mergeCell ref="D11:E11"/>
    <mergeCell ref="B19:E19"/>
    <mergeCell ref="B3:E3"/>
    <mergeCell ref="B4:E4"/>
    <mergeCell ref="B16:C16"/>
    <mergeCell ref="D16:E16"/>
  </mergeCells>
  <dataValidations count="1">
    <dataValidation type="list" allowBlank="1" showInputMessage="1" showErrorMessage="1" sqref="D6:D10" xr:uid="{A79F7757-897D-4FFF-9C39-9EF30007652D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294E2-8E1C-4900-A330-AC3EB7C3730D}">
  <dimension ref="A2:M31"/>
  <sheetViews>
    <sheetView zoomScaleNormal="100" zoomScaleSheetLayoutView="97" workbookViewId="0">
      <selection activeCell="D20" sqref="D20:E20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33" t="s">
        <v>16</v>
      </c>
      <c r="C3" s="33"/>
      <c r="D3" s="33"/>
      <c r="E3" s="33"/>
      <c r="F3" s="1"/>
    </row>
    <row r="4" spans="1:13" ht="28.5" customHeight="1" x14ac:dyDescent="0.35">
      <c r="B4" s="36" t="s">
        <v>17</v>
      </c>
      <c r="C4" s="37"/>
      <c r="D4" s="37"/>
      <c r="E4" s="38"/>
      <c r="F4" s="1"/>
    </row>
    <row r="5" spans="1:13" ht="26" x14ac:dyDescent="0.35">
      <c r="B5" s="11" t="s">
        <v>4</v>
      </c>
      <c r="C5" s="11" t="s">
        <v>1</v>
      </c>
      <c r="D5" s="11" t="s">
        <v>0</v>
      </c>
      <c r="E5" s="11" t="s">
        <v>6</v>
      </c>
      <c r="F5" s="1"/>
    </row>
    <row r="6" spans="1:13" x14ac:dyDescent="0.35">
      <c r="A6" s="42"/>
      <c r="B6" s="8" t="s">
        <v>8</v>
      </c>
      <c r="C6" s="3">
        <v>0.3</v>
      </c>
      <c r="D6" s="6" t="s">
        <v>33</v>
      </c>
      <c r="E6" s="43">
        <f>IF(D7="s",C7,IF(D6="s",C6,0))</f>
        <v>0</v>
      </c>
      <c r="F6" s="1"/>
    </row>
    <row r="7" spans="1:13" ht="26" x14ac:dyDescent="0.35">
      <c r="A7" s="42"/>
      <c r="B7" s="8" t="s">
        <v>9</v>
      </c>
      <c r="C7" s="3">
        <v>0.5</v>
      </c>
      <c r="D7" s="6" t="s">
        <v>33</v>
      </c>
      <c r="E7" s="44"/>
      <c r="F7" s="1"/>
    </row>
    <row r="8" spans="1:13" ht="39" x14ac:dyDescent="0.35">
      <c r="B8" s="8" t="s">
        <v>35</v>
      </c>
      <c r="C8" s="3">
        <v>0.1</v>
      </c>
      <c r="D8" s="6" t="s">
        <v>33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35">
      <c r="B9" s="12" t="s">
        <v>10</v>
      </c>
      <c r="C9" s="13"/>
      <c r="D9" s="14"/>
      <c r="E9" s="15"/>
      <c r="F9" s="28"/>
      <c r="G9" s="29"/>
      <c r="H9" s="29"/>
      <c r="I9" s="29"/>
      <c r="J9" s="29"/>
      <c r="K9" s="29"/>
      <c r="L9" s="29"/>
      <c r="M9" s="29"/>
    </row>
    <row r="10" spans="1:13" ht="139" customHeight="1" x14ac:dyDescent="0.35">
      <c r="A10" s="10"/>
      <c r="B10" s="8" t="s">
        <v>36</v>
      </c>
      <c r="C10" s="3">
        <v>0.2</v>
      </c>
      <c r="D10" s="6" t="s">
        <v>33</v>
      </c>
      <c r="E10" s="9">
        <f>IF(D10="s",C10,0)</f>
        <v>0</v>
      </c>
      <c r="F10" s="28"/>
      <c r="G10" s="29"/>
      <c r="H10" s="29"/>
      <c r="I10" s="29"/>
      <c r="J10" s="29"/>
      <c r="K10" s="29"/>
      <c r="L10" s="29"/>
      <c r="M10" s="29"/>
    </row>
    <row r="11" spans="1:13" ht="43.5" customHeight="1" x14ac:dyDescent="0.35">
      <c r="B11" s="30" t="s">
        <v>7</v>
      </c>
      <c r="C11" s="31"/>
      <c r="D11" s="32">
        <f>IFERROR(1-(1-E6)*(1-E8)*(1-E10),1-(1-E6)*(1-E10))</f>
        <v>0</v>
      </c>
      <c r="E11" s="32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33" t="s">
        <v>11</v>
      </c>
      <c r="C14" s="33"/>
      <c r="D14" s="33"/>
      <c r="E14" s="33"/>
    </row>
    <row r="15" spans="1:13" ht="60.75" customHeight="1" x14ac:dyDescent="0.35">
      <c r="B15" s="45" t="s">
        <v>41</v>
      </c>
      <c r="C15" s="46"/>
      <c r="D15" s="47">
        <v>1134007.49</v>
      </c>
      <c r="E15" s="48"/>
      <c r="F15" s="4"/>
    </row>
    <row r="16" spans="1:13" x14ac:dyDescent="0.35">
      <c r="B16" s="39" t="s">
        <v>12</v>
      </c>
      <c r="C16" s="40"/>
      <c r="D16" s="41">
        <f>ROUND((1-$D$11)*$D15,0)</f>
        <v>1134007</v>
      </c>
      <c r="E16" s="41"/>
    </row>
    <row r="19" spans="2:6" ht="31.5" customHeight="1" x14ac:dyDescent="0.35">
      <c r="B19" s="33" t="s">
        <v>18</v>
      </c>
      <c r="C19" s="34"/>
      <c r="D19" s="34"/>
      <c r="E19" s="35"/>
      <c r="F19" s="16"/>
    </row>
    <row r="20" spans="2:6" ht="61.5" customHeight="1" x14ac:dyDescent="0.35">
      <c r="B20" s="50" t="s">
        <v>38</v>
      </c>
      <c r="C20" s="51"/>
      <c r="D20" s="47">
        <v>22700149.760000002</v>
      </c>
      <c r="E20" s="48"/>
      <c r="F20" s="4"/>
    </row>
    <row r="21" spans="2:6" ht="20.25" customHeight="1" x14ac:dyDescent="0.35">
      <c r="B21" s="52" t="s">
        <v>19</v>
      </c>
      <c r="C21" s="53"/>
      <c r="D21" s="53"/>
      <c r="E21" s="54"/>
    </row>
    <row r="22" spans="2:6" x14ac:dyDescent="0.35">
      <c r="B22" s="55" t="s">
        <v>2</v>
      </c>
      <c r="C22" s="56"/>
      <c r="D22" s="57">
        <v>5.9999999999999995E-4</v>
      </c>
      <c r="E22" s="58"/>
      <c r="F22" s="4"/>
    </row>
    <row r="23" spans="2:6" ht="30" customHeight="1" x14ac:dyDescent="0.35">
      <c r="B23" s="59" t="s">
        <v>14</v>
      </c>
      <c r="C23" s="60"/>
      <c r="D23" s="61">
        <f>D22*D$20</f>
        <v>13620.089856000001</v>
      </c>
      <c r="E23" s="62"/>
    </row>
    <row r="24" spans="2:6" x14ac:dyDescent="0.35">
      <c r="B24" s="63" t="s">
        <v>3</v>
      </c>
      <c r="C24" s="63"/>
      <c r="D24" s="41">
        <f>ROUND((1-$D$11)*$D23,0)</f>
        <v>13620</v>
      </c>
      <c r="E24" s="41"/>
    </row>
    <row r="25" spans="2:6" ht="36.75" customHeight="1" x14ac:dyDescent="0.35">
      <c r="B25" s="64" t="s">
        <v>20</v>
      </c>
      <c r="C25" s="64"/>
      <c r="D25" s="64"/>
      <c r="E25" s="64"/>
    </row>
    <row r="26" spans="2:6" ht="48.75" customHeight="1" x14ac:dyDescent="0.35">
      <c r="B26" s="49" t="s">
        <v>37</v>
      </c>
      <c r="C26" s="49"/>
      <c r="D26" s="7">
        <v>0.24</v>
      </c>
      <c r="E26" s="17"/>
      <c r="F26" s="4"/>
    </row>
    <row r="27" spans="2:6" ht="29.25" customHeight="1" x14ac:dyDescent="0.35">
      <c r="B27" s="49" t="s">
        <v>13</v>
      </c>
      <c r="C27" s="49"/>
      <c r="D27" s="3">
        <v>0.01</v>
      </c>
      <c r="E27" s="2">
        <f>D27*D$20</f>
        <v>227001.49760000003</v>
      </c>
      <c r="F27" s="4"/>
    </row>
    <row r="28" spans="2:6" ht="29.25" customHeight="1" x14ac:dyDescent="0.35">
      <c r="B28" s="49" t="s">
        <v>21</v>
      </c>
      <c r="C28" s="49"/>
      <c r="D28" s="9">
        <f>IF(D26&gt;10%,MIN(D26-10%,10%),0%)</f>
        <v>0.1</v>
      </c>
      <c r="E28" s="2">
        <f>D28*D$20</f>
        <v>2270014.9760000003</v>
      </c>
    </row>
    <row r="29" spans="2:6" ht="29.25" customHeight="1" x14ac:dyDescent="0.35">
      <c r="B29" s="49" t="s">
        <v>22</v>
      </c>
      <c r="C29" s="49"/>
      <c r="D29" s="9">
        <f>IF(D26&gt;20%,2*(D26-20%),0%)</f>
        <v>7.999999999999996E-2</v>
      </c>
      <c r="E29" s="2">
        <f>D29*D$20</f>
        <v>1816011.9807999993</v>
      </c>
    </row>
    <row r="30" spans="2:6" ht="29.25" customHeight="1" x14ac:dyDescent="0.35">
      <c r="B30" s="65" t="s">
        <v>15</v>
      </c>
      <c r="C30" s="65"/>
      <c r="D30" s="66">
        <f>SUM(E27:E29)</f>
        <v>4313028.4543999992</v>
      </c>
      <c r="E30" s="66"/>
    </row>
    <row r="31" spans="2:6" ht="30" customHeight="1" x14ac:dyDescent="0.35">
      <c r="B31" s="63" t="s">
        <v>5</v>
      </c>
      <c r="C31" s="63"/>
      <c r="D31" s="41">
        <f>ROUND((1-$D$11)*$D30,0)</f>
        <v>4313028</v>
      </c>
      <c r="E31" s="41"/>
    </row>
  </sheetData>
  <mergeCells count="31">
    <mergeCell ref="B29:C29"/>
    <mergeCell ref="B30:C30"/>
    <mergeCell ref="D30:E30"/>
    <mergeCell ref="B31:C31"/>
    <mergeCell ref="D31:E31"/>
    <mergeCell ref="B28:C28"/>
    <mergeCell ref="B20:C20"/>
    <mergeCell ref="D20:E20"/>
    <mergeCell ref="B21:E21"/>
    <mergeCell ref="B22:C22"/>
    <mergeCell ref="D22:E22"/>
    <mergeCell ref="B23:C23"/>
    <mergeCell ref="D23:E23"/>
    <mergeCell ref="B24:C24"/>
    <mergeCell ref="D24:E24"/>
    <mergeCell ref="B25:E25"/>
    <mergeCell ref="B26:C26"/>
    <mergeCell ref="B27:C27"/>
    <mergeCell ref="A6:A7"/>
    <mergeCell ref="E6:E7"/>
    <mergeCell ref="B14:E14"/>
    <mergeCell ref="B15:C15"/>
    <mergeCell ref="D15:E15"/>
    <mergeCell ref="F9:M10"/>
    <mergeCell ref="B11:C11"/>
    <mergeCell ref="D11:E11"/>
    <mergeCell ref="B19:E19"/>
    <mergeCell ref="B3:E3"/>
    <mergeCell ref="B4:E4"/>
    <mergeCell ref="B16:C16"/>
    <mergeCell ref="D16:E16"/>
  </mergeCells>
  <dataValidations count="1">
    <dataValidation type="list" allowBlank="1" showInputMessage="1" showErrorMessage="1" sqref="D6:D10" xr:uid="{191EEDB2-85D6-4AD2-974A-7EDB305D2C46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045B7-9998-41BA-AE8B-2AC0FD61926A}">
  <dimension ref="A2:M31"/>
  <sheetViews>
    <sheetView topLeftCell="A8" zoomScaleNormal="100" zoomScaleSheetLayoutView="97" workbookViewId="0">
      <selection activeCell="L15" sqref="L15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33" t="s">
        <v>16</v>
      </c>
      <c r="C3" s="33"/>
      <c r="D3" s="33"/>
      <c r="E3" s="33"/>
      <c r="F3" s="1"/>
    </row>
    <row r="4" spans="1:13" ht="28.5" customHeight="1" x14ac:dyDescent="0.35">
      <c r="B4" s="36" t="s">
        <v>17</v>
      </c>
      <c r="C4" s="37"/>
      <c r="D4" s="37"/>
      <c r="E4" s="38"/>
      <c r="F4" s="1"/>
    </row>
    <row r="5" spans="1:13" ht="26" x14ac:dyDescent="0.35">
      <c r="B5" s="11" t="s">
        <v>4</v>
      </c>
      <c r="C5" s="11" t="s">
        <v>1</v>
      </c>
      <c r="D5" s="11" t="s">
        <v>0</v>
      </c>
      <c r="E5" s="11" t="s">
        <v>6</v>
      </c>
      <c r="F5" s="1"/>
    </row>
    <row r="6" spans="1:13" x14ac:dyDescent="0.35">
      <c r="A6" s="42"/>
      <c r="B6" s="8" t="s">
        <v>8</v>
      </c>
      <c r="C6" s="3">
        <v>0.3</v>
      </c>
      <c r="D6" s="6" t="s">
        <v>33</v>
      </c>
      <c r="E6" s="43">
        <f>IF(D7="s",C7,IF(D6="s",C6,0))</f>
        <v>0</v>
      </c>
      <c r="F6" s="1"/>
    </row>
    <row r="7" spans="1:13" ht="26" x14ac:dyDescent="0.35">
      <c r="A7" s="42"/>
      <c r="B7" s="8" t="s">
        <v>9</v>
      </c>
      <c r="C7" s="3">
        <v>0.5</v>
      </c>
      <c r="D7" s="6" t="s">
        <v>33</v>
      </c>
      <c r="E7" s="44"/>
      <c r="F7" s="1"/>
    </row>
    <row r="8" spans="1:13" ht="39" x14ac:dyDescent="0.35">
      <c r="B8" s="8" t="s">
        <v>35</v>
      </c>
      <c r="C8" s="3">
        <v>0.1</v>
      </c>
      <c r="D8" s="6" t="s">
        <v>33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35">
      <c r="B9" s="12" t="s">
        <v>10</v>
      </c>
      <c r="C9" s="13"/>
      <c r="D9" s="14"/>
      <c r="E9" s="15"/>
      <c r="F9" s="28"/>
      <c r="G9" s="29"/>
      <c r="H9" s="29"/>
      <c r="I9" s="29"/>
      <c r="J9" s="29"/>
      <c r="K9" s="29"/>
      <c r="L9" s="29"/>
      <c r="M9" s="29"/>
    </row>
    <row r="10" spans="1:13" ht="139" customHeight="1" x14ac:dyDescent="0.35">
      <c r="A10" s="10"/>
      <c r="B10" s="8" t="s">
        <v>36</v>
      </c>
      <c r="C10" s="3">
        <v>0.2</v>
      </c>
      <c r="D10" s="6" t="s">
        <v>33</v>
      </c>
      <c r="E10" s="9">
        <f>IF(D10="s",C10,0)</f>
        <v>0</v>
      </c>
      <c r="F10" s="28"/>
      <c r="G10" s="29"/>
      <c r="H10" s="29"/>
      <c r="I10" s="29"/>
      <c r="J10" s="29"/>
      <c r="K10" s="29"/>
      <c r="L10" s="29"/>
      <c r="M10" s="29"/>
    </row>
    <row r="11" spans="1:13" ht="43.5" customHeight="1" x14ac:dyDescent="0.35">
      <c r="B11" s="30" t="s">
        <v>7</v>
      </c>
      <c r="C11" s="31"/>
      <c r="D11" s="32">
        <f>IFERROR(1-(1-E6)*(1-E8)*(1-E10),1-(1-E6)*(1-E10))</f>
        <v>0</v>
      </c>
      <c r="E11" s="32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33" t="s">
        <v>11</v>
      </c>
      <c r="C14" s="33"/>
      <c r="D14" s="33"/>
      <c r="E14" s="33"/>
    </row>
    <row r="15" spans="1:13" ht="60.75" customHeight="1" x14ac:dyDescent="0.35">
      <c r="B15" s="45" t="s">
        <v>39</v>
      </c>
      <c r="C15" s="46"/>
      <c r="D15" s="47">
        <v>1134007.49</v>
      </c>
      <c r="E15" s="48"/>
      <c r="F15" s="4"/>
    </row>
    <row r="16" spans="1:13" x14ac:dyDescent="0.35">
      <c r="B16" s="39" t="s">
        <v>12</v>
      </c>
      <c r="C16" s="40"/>
      <c r="D16" s="41">
        <f>ROUND((1-$D$11)*$D15,0)</f>
        <v>1134007</v>
      </c>
      <c r="E16" s="41"/>
    </row>
    <row r="19" spans="2:6" ht="31.5" customHeight="1" x14ac:dyDescent="0.35">
      <c r="B19" s="33" t="s">
        <v>18</v>
      </c>
      <c r="C19" s="34"/>
      <c r="D19" s="34"/>
      <c r="E19" s="35"/>
      <c r="F19" s="16"/>
    </row>
    <row r="20" spans="2:6" ht="61.5" customHeight="1" x14ac:dyDescent="0.35">
      <c r="B20" s="50" t="s">
        <v>38</v>
      </c>
      <c r="C20" s="51"/>
      <c r="D20" s="47">
        <v>22700149.760000002</v>
      </c>
      <c r="E20" s="48"/>
      <c r="F20" s="4"/>
    </row>
    <row r="21" spans="2:6" ht="20.25" customHeight="1" x14ac:dyDescent="0.35">
      <c r="B21" s="52" t="s">
        <v>19</v>
      </c>
      <c r="C21" s="53"/>
      <c r="D21" s="53"/>
      <c r="E21" s="54"/>
    </row>
    <row r="22" spans="2:6" x14ac:dyDescent="0.35">
      <c r="B22" s="55" t="s">
        <v>2</v>
      </c>
      <c r="C22" s="56"/>
      <c r="D22" s="57">
        <v>5.9999999999999995E-4</v>
      </c>
      <c r="E22" s="58"/>
      <c r="F22" s="4"/>
    </row>
    <row r="23" spans="2:6" ht="30" customHeight="1" x14ac:dyDescent="0.35">
      <c r="B23" s="59" t="s">
        <v>14</v>
      </c>
      <c r="C23" s="60"/>
      <c r="D23" s="61">
        <f>D22*D$20</f>
        <v>13620.089856000001</v>
      </c>
      <c r="E23" s="62"/>
    </row>
    <row r="24" spans="2:6" x14ac:dyDescent="0.35">
      <c r="B24" s="63" t="s">
        <v>3</v>
      </c>
      <c r="C24" s="63"/>
      <c r="D24" s="41">
        <f>ROUND((1-$D$11)*$D23,0)</f>
        <v>13620</v>
      </c>
      <c r="E24" s="41"/>
    </row>
    <row r="25" spans="2:6" ht="36.75" customHeight="1" x14ac:dyDescent="0.35">
      <c r="B25" s="64" t="s">
        <v>20</v>
      </c>
      <c r="C25" s="64"/>
      <c r="D25" s="64"/>
      <c r="E25" s="64"/>
    </row>
    <row r="26" spans="2:6" ht="48.75" customHeight="1" x14ac:dyDescent="0.35">
      <c r="B26" s="49" t="s">
        <v>37</v>
      </c>
      <c r="C26" s="49"/>
      <c r="D26" s="7">
        <v>0.24</v>
      </c>
      <c r="E26" s="17"/>
      <c r="F26" s="4"/>
    </row>
    <row r="27" spans="2:6" ht="29.25" customHeight="1" x14ac:dyDescent="0.35">
      <c r="B27" s="49" t="s">
        <v>13</v>
      </c>
      <c r="C27" s="49"/>
      <c r="D27" s="27">
        <v>0.01</v>
      </c>
      <c r="E27" s="2">
        <f>D27*D$20</f>
        <v>227001.49760000003</v>
      </c>
      <c r="F27" s="4"/>
    </row>
    <row r="28" spans="2:6" ht="29.25" customHeight="1" x14ac:dyDescent="0.35">
      <c r="B28" s="49" t="s">
        <v>21</v>
      </c>
      <c r="C28" s="49"/>
      <c r="D28" s="9">
        <f>IF(D26&gt;10%,MIN(D26-10%,10%),0%)</f>
        <v>0.1</v>
      </c>
      <c r="E28" s="2">
        <f>D28*D$20</f>
        <v>2270014.9760000003</v>
      </c>
    </row>
    <row r="29" spans="2:6" ht="29.25" customHeight="1" x14ac:dyDescent="0.35">
      <c r="B29" s="49" t="s">
        <v>22</v>
      </c>
      <c r="C29" s="49"/>
      <c r="D29" s="9">
        <f>IF(D26&gt;20%,2*(D26-20%),0%)</f>
        <v>7.999999999999996E-2</v>
      </c>
      <c r="E29" s="2">
        <f>D29*D$20</f>
        <v>1816011.9807999993</v>
      </c>
    </row>
    <row r="30" spans="2:6" ht="29.25" customHeight="1" x14ac:dyDescent="0.35">
      <c r="B30" s="65" t="s">
        <v>15</v>
      </c>
      <c r="C30" s="65"/>
      <c r="D30" s="66">
        <f>SUM(E27:E29)</f>
        <v>4313028.4543999992</v>
      </c>
      <c r="E30" s="66"/>
    </row>
    <row r="31" spans="2:6" ht="30" customHeight="1" x14ac:dyDescent="0.35">
      <c r="B31" s="63" t="s">
        <v>5</v>
      </c>
      <c r="C31" s="63"/>
      <c r="D31" s="41">
        <f>ROUND((1-$D$11)*$D30,0)</f>
        <v>4313028</v>
      </c>
      <c r="E31" s="41"/>
    </row>
  </sheetData>
  <mergeCells count="31">
    <mergeCell ref="B29:C29"/>
    <mergeCell ref="B30:C30"/>
    <mergeCell ref="D30:E30"/>
    <mergeCell ref="B31:C31"/>
    <mergeCell ref="D31:E31"/>
    <mergeCell ref="B28:C28"/>
    <mergeCell ref="B20:C20"/>
    <mergeCell ref="D20:E20"/>
    <mergeCell ref="B21:E21"/>
    <mergeCell ref="B22:C22"/>
    <mergeCell ref="D22:E22"/>
    <mergeCell ref="B23:C23"/>
    <mergeCell ref="D23:E23"/>
    <mergeCell ref="B24:C24"/>
    <mergeCell ref="D24:E24"/>
    <mergeCell ref="B25:E25"/>
    <mergeCell ref="B26:C26"/>
    <mergeCell ref="B27:C27"/>
    <mergeCell ref="A6:A7"/>
    <mergeCell ref="E6:E7"/>
    <mergeCell ref="B14:E14"/>
    <mergeCell ref="B15:C15"/>
    <mergeCell ref="D15:E15"/>
    <mergeCell ref="F9:M10"/>
    <mergeCell ref="B11:C11"/>
    <mergeCell ref="D11:E11"/>
    <mergeCell ref="B19:E19"/>
    <mergeCell ref="B3:E3"/>
    <mergeCell ref="B4:E4"/>
    <mergeCell ref="B16:C16"/>
    <mergeCell ref="D16:E16"/>
  </mergeCells>
  <dataValidations count="1">
    <dataValidation type="list" allowBlank="1" showInputMessage="1" showErrorMessage="1" sqref="D6:D10" xr:uid="{6E601B35-7866-41D6-A028-ED6A15182D23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18BC7D439B3848A07AF4428F0184D0" ma:contentTypeVersion="15" ma:contentTypeDescription="Creare un nuovo documento." ma:contentTypeScope="" ma:versionID="c1b6c41fe5b967b3a998449723ba99e3">
  <xsd:schema xmlns:xsd="http://www.w3.org/2001/XMLSchema" xmlns:xs="http://www.w3.org/2001/XMLSchema" xmlns:p="http://schemas.microsoft.com/office/2006/metadata/properties" xmlns:ns2="baabdb81-e0df-4468-b62c-b90d5c753fc3" xmlns:ns3="138bf161-a7da-447d-87c0-75e2d2737529" targetNamespace="http://schemas.microsoft.com/office/2006/metadata/properties" ma:root="true" ma:fieldsID="45087e32dc4ecd9db37ec4b1f229047e" ns2:_="" ns3:_="">
    <xsd:import namespace="baabdb81-e0df-4468-b62c-b90d5c753fc3"/>
    <xsd:import namespace="138bf161-a7da-447d-87c0-75e2d27375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abdb81-e0df-4468-b62c-b90d5c753f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bf161-a7da-447d-87c0-75e2d273752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313b7e5-e0df-45f0-97d2-bba6c26f703f}" ma:internalName="TaxCatchAll" ma:showField="CatchAllData" ma:web="138bf161-a7da-447d-87c0-75e2d27375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abdb81-e0df-4468-b62c-b90d5c753fc3">
      <Terms xmlns="http://schemas.microsoft.com/office/infopath/2007/PartnerControls"/>
    </lcf76f155ced4ddcb4097134ff3c332f>
    <TaxCatchAll xmlns="138bf161-a7da-447d-87c0-75e2d2737529" xsi:nil="true"/>
  </documentManagement>
</p:properties>
</file>

<file path=customXml/itemProps1.xml><?xml version="1.0" encoding="utf-8"?>
<ds:datastoreItem xmlns:ds="http://schemas.openxmlformats.org/officeDocument/2006/customXml" ds:itemID="{DDD8D601-43E6-4C8D-A6DC-6D2667DDFDC7}"/>
</file>

<file path=customXml/itemProps2.xml><?xml version="1.0" encoding="utf-8"?>
<ds:datastoreItem xmlns:ds="http://schemas.openxmlformats.org/officeDocument/2006/customXml" ds:itemID="{ADB2EB89-62A8-4541-931E-0D77D42AFC33}"/>
</file>

<file path=customXml/itemProps3.xml><?xml version="1.0" encoding="utf-8"?>
<ds:datastoreItem xmlns:ds="http://schemas.openxmlformats.org/officeDocument/2006/customXml" ds:itemID="{B0B80567-6EFA-43D1-B990-0B692B5D2D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ISTRUZIONI</vt:lpstr>
      <vt:lpstr>GARANZIE AQ Lotto 1 Quota 1</vt:lpstr>
      <vt:lpstr>GARANZIE AQ Lotto 1 Quota 2</vt:lpstr>
      <vt:lpstr>GARANZIE AQ Lotto 2 Quota 1</vt:lpstr>
      <vt:lpstr>GARANZIE AQ Lotto 2 Quota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2026-06-24T08:26:15Z</dcterms:created>
  <dcterms:modified xsi:type="dcterms:W3CDTF">2026-06-24T08:26:33Z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0x0101009918BC7D439B3848A07AF4428F0184D0</vt:lpwstr>
  </property>
</Properties>
</file>